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0" windowWidth="21840" windowHeight="13740"/>
  </bookViews>
  <sheets>
    <sheet name="Blad1" sheetId="1" r:id="rId1"/>
  </sheets>
  <calcPr calcId="125725"/>
</workbook>
</file>

<file path=xl/calcChain.xml><?xml version="1.0" encoding="utf-8"?>
<calcChain xmlns="http://schemas.openxmlformats.org/spreadsheetml/2006/main">
  <c r="G11" i="1"/>
  <c r="G12"/>
  <c r="F23"/>
  <c r="L23"/>
  <c r="F22"/>
  <c r="L22"/>
  <c r="F24"/>
  <c r="F21"/>
  <c r="H21"/>
  <c r="F25"/>
  <c r="K25"/>
  <c r="I24"/>
  <c r="J24"/>
</calcChain>
</file>

<file path=xl/sharedStrings.xml><?xml version="1.0" encoding="utf-8"?>
<sst xmlns="http://schemas.openxmlformats.org/spreadsheetml/2006/main" count="71" uniqueCount="63">
  <si>
    <r>
      <t xml:space="preserve">1. </t>
    </r>
    <r>
      <rPr>
        <b/>
        <u/>
        <sz val="10"/>
        <rFont val="Arial"/>
      </rPr>
      <t>Only fill in yellow cells</t>
    </r>
  </si>
  <si>
    <t xml:space="preserve">Seam Tape is recommended </t>
  </si>
  <si>
    <t xml:space="preserve">tape  </t>
  </si>
  <si>
    <t>1000 ml</t>
  </si>
  <si>
    <t>Select one of TDS fitting epoxy for bonding teak</t>
  </si>
  <si>
    <t>Select SIS440 Cartridge (Yes=1, No=0)</t>
  </si>
  <si>
    <t>Select SIS440 Sausage (Yes=1, No=0)</t>
  </si>
  <si>
    <t>Teak decking / battens to be bonded? (Yes=1, No=0)</t>
  </si>
  <si>
    <t>FE-220T epoxy  (Yes=1, No = 0)</t>
  </si>
  <si>
    <t>FE-180A epoxy  (Yes=1, No = 0)</t>
  </si>
  <si>
    <t>FFE-200 epoxy  (Yes=1, No = 0)</t>
  </si>
  <si>
    <t>No. of joints / seams per sqm:</t>
  </si>
  <si>
    <r>
      <t xml:space="preserve">meters are reached in cell </t>
    </r>
    <r>
      <rPr>
        <sz val="10"/>
        <color indexed="10"/>
        <rFont val="Arial"/>
      </rPr>
      <t>G12</t>
    </r>
  </si>
  <si>
    <t xml:space="preserve"> Calculation Teakdecking Systems products caulking and epoxies  </t>
  </si>
  <si>
    <t>Recommended joint / seam dimensions:</t>
  </si>
  <si>
    <t>mm</t>
  </si>
  <si>
    <t>liter</t>
  </si>
  <si>
    <t>mtr</t>
  </si>
  <si>
    <t>plank width</t>
  </si>
  <si>
    <t>joint width</t>
  </si>
  <si>
    <t>joint depth</t>
  </si>
  <si>
    <t>Joint dimensions</t>
  </si>
  <si>
    <t>Can</t>
  </si>
  <si>
    <t>Cartridge</t>
  </si>
  <si>
    <t>Sausage</t>
  </si>
  <si>
    <t>Seam</t>
  </si>
  <si>
    <t>Total  sqm:</t>
  </si>
  <si>
    <t>Quantities needed :</t>
  </si>
  <si>
    <t>305 ml incl. 25%</t>
  </si>
  <si>
    <t xml:space="preserve">592 ml incl 25% </t>
  </si>
  <si>
    <t>FFE-200, FE-180A, FE-220T</t>
  </si>
  <si>
    <t>Total meters of joints / seams:</t>
  </si>
  <si>
    <t>TDS Fitting &amp; fairing epoxy for subdeck</t>
  </si>
  <si>
    <t xml:space="preserve">TDS Fitting &amp; fairing Epoxy for gluing teak </t>
  </si>
  <si>
    <t>Kits</t>
  </si>
  <si>
    <t>2-Gal</t>
  </si>
  <si>
    <t>Plywood subdeck to be bonded? (Yes=1, No=0)</t>
  </si>
  <si>
    <t>HOW TO USE CALCULATION SHEET:</t>
  </si>
  <si>
    <t>width</t>
  </si>
  <si>
    <t>min.</t>
  </si>
  <si>
    <t>teak plank</t>
  </si>
  <si>
    <t>depth</t>
  </si>
  <si>
    <t>35 mm</t>
  </si>
  <si>
    <t>45 mm</t>
  </si>
  <si>
    <t>50 mm</t>
  </si>
  <si>
    <t>3 mm</t>
  </si>
  <si>
    <t>4mm</t>
  </si>
  <si>
    <t>4,5mm</t>
  </si>
  <si>
    <t>4-5mm</t>
  </si>
  <si>
    <t>7,5mm</t>
  </si>
  <si>
    <t>5mm</t>
  </si>
  <si>
    <t>6-7,5mm</t>
  </si>
  <si>
    <t>6mm</t>
  </si>
  <si>
    <t>100+ mm</t>
  </si>
  <si>
    <t>For cleaning of joints / seams</t>
  </si>
  <si>
    <t>For sealing of the joints / seams</t>
  </si>
  <si>
    <t>To prevent 3 side bonding</t>
  </si>
  <si>
    <t>60+mm</t>
  </si>
  <si>
    <t>Acetone / Ethanol min. 93%</t>
  </si>
  <si>
    <t>TDS SIS440 deck caulk</t>
  </si>
  <si>
    <t>2. If customer only have linear meters of seams</t>
  </si>
  <si>
    <t xml:space="preserve">Fill cell F6 "plank width" with any dim. </t>
  </si>
  <si>
    <t>adjust cell G10 "total sqm" until total</t>
  </si>
</sst>
</file>

<file path=xl/styles.xml><?xml version="1.0" encoding="utf-8"?>
<styleSheet xmlns="http://schemas.openxmlformats.org/spreadsheetml/2006/main">
  <numFmts count="2">
    <numFmt numFmtId="189" formatCode="0.0000"/>
    <numFmt numFmtId="191" formatCode="0.0%"/>
  </numFmts>
  <fonts count="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u/>
      <sz val="10"/>
      <name val="Arial"/>
    </font>
    <font>
      <sz val="10"/>
      <color indexed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1" xfId="0" applyBorder="1"/>
    <xf numFmtId="0" fontId="0" fillId="2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0" fontId="0" fillId="3" borderId="3" xfId="0" applyFill="1" applyBorder="1"/>
    <xf numFmtId="0" fontId="0" fillId="2" borderId="3" xfId="0" applyFill="1" applyBorder="1"/>
    <xf numFmtId="0" fontId="0" fillId="5" borderId="1" xfId="0" applyFill="1" applyBorder="1"/>
    <xf numFmtId="0" fontId="0" fillId="6" borderId="0" xfId="0" applyFill="1" applyAlignment="1">
      <alignment horizontal="center"/>
    </xf>
    <xf numFmtId="0" fontId="0" fillId="6" borderId="0" xfId="0" applyFill="1"/>
    <xf numFmtId="0" fontId="0" fillId="0" borderId="4" xfId="0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0" fillId="7" borderId="0" xfId="0" applyFill="1"/>
    <xf numFmtId="0" fontId="0" fillId="0" borderId="0" xfId="0" applyAlignment="1">
      <alignment horizontal="left" indent="1"/>
    </xf>
    <xf numFmtId="0" fontId="2" fillId="0" borderId="0" xfId="0" applyFont="1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2" fontId="8" fillId="0" borderId="0" xfId="0" applyNumberFormat="1" applyFont="1"/>
    <xf numFmtId="0" fontId="0" fillId="7" borderId="0" xfId="0" applyFill="1" applyAlignment="1">
      <alignment horizontal="left" indent="1"/>
    </xf>
    <xf numFmtId="0" fontId="0" fillId="0" borderId="0" xfId="0" applyBorder="1"/>
    <xf numFmtId="0" fontId="0" fillId="4" borderId="0" xfId="0" applyFill="1"/>
    <xf numFmtId="0" fontId="0" fillId="4" borderId="14" xfId="0" applyFill="1" applyBorder="1"/>
    <xf numFmtId="2" fontId="0" fillId="4" borderId="0" xfId="0" applyNumberFormat="1" applyFill="1"/>
    <xf numFmtId="0" fontId="0" fillId="4" borderId="0" xfId="0" applyFill="1" applyAlignment="1">
      <alignment horizontal="left"/>
    </xf>
    <xf numFmtId="0" fontId="0" fillId="3" borderId="0" xfId="0" applyFill="1"/>
    <xf numFmtId="0" fontId="0" fillId="3" borderId="14" xfId="0" applyFill="1" applyBorder="1"/>
    <xf numFmtId="2" fontId="0" fillId="3" borderId="0" xfId="0" applyNumberFormat="1" applyFill="1"/>
    <xf numFmtId="0" fontId="0" fillId="3" borderId="0" xfId="0" applyFill="1" applyAlignment="1">
      <alignment horizontal="left"/>
    </xf>
    <xf numFmtId="0" fontId="0" fillId="2" borderId="0" xfId="0" applyFill="1"/>
    <xf numFmtId="0" fontId="0" fillId="2" borderId="14" xfId="0" applyFill="1" applyBorder="1"/>
    <xf numFmtId="2" fontId="0" fillId="2" borderId="0" xfId="0" applyNumberFormat="1" applyFill="1"/>
    <xf numFmtId="0" fontId="0" fillId="2" borderId="0" xfId="0" applyFill="1" applyAlignment="1">
      <alignment horizontal="left"/>
    </xf>
    <xf numFmtId="0" fontId="0" fillId="5" borderId="2" xfId="0" applyFill="1" applyBorder="1"/>
    <xf numFmtId="0" fontId="0" fillId="5" borderId="15" xfId="0" applyFill="1" applyBorder="1"/>
    <xf numFmtId="1" fontId="0" fillId="5" borderId="2" xfId="0" applyNumberFormat="1" applyFill="1" applyBorder="1"/>
    <xf numFmtId="0" fontId="0" fillId="5" borderId="2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1" fillId="8" borderId="3" xfId="0" applyFont="1" applyFill="1" applyBorder="1"/>
    <xf numFmtId="0" fontId="1" fillId="8" borderId="0" xfId="0" applyFont="1" applyFill="1"/>
    <xf numFmtId="0" fontId="4" fillId="8" borderId="0" xfId="0" applyFont="1" applyFill="1"/>
    <xf numFmtId="0" fontId="4" fillId="8" borderId="14" xfId="0" applyFont="1" applyFill="1" applyBorder="1"/>
    <xf numFmtId="2" fontId="1" fillId="8" borderId="0" xfId="0" applyNumberFormat="1" applyFont="1" applyFill="1"/>
    <xf numFmtId="0" fontId="1" fillId="8" borderId="0" xfId="0" applyFont="1" applyFill="1" applyAlignment="1">
      <alignment horizontal="left"/>
    </xf>
    <xf numFmtId="0" fontId="4" fillId="8" borderId="3" xfId="0" applyFon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2" fillId="0" borderId="5" xfId="0" applyFont="1" applyBorder="1"/>
    <xf numFmtId="0" fontId="2" fillId="0" borderId="11" xfId="0" applyFont="1" applyBorder="1"/>
    <xf numFmtId="0" fontId="2" fillId="0" borderId="8" xfId="0" applyFont="1" applyBorder="1"/>
    <xf numFmtId="0" fontId="0" fillId="6" borderId="6" xfId="0" applyFill="1" applyBorder="1"/>
    <xf numFmtId="0" fontId="0" fillId="6" borderId="9" xfId="0" applyFill="1" applyBorder="1"/>
    <xf numFmtId="0" fontId="0" fillId="6" borderId="16" xfId="0" applyFill="1" applyBorder="1"/>
    <xf numFmtId="0" fontId="0" fillId="0" borderId="17" xfId="0" applyBorder="1"/>
    <xf numFmtId="0" fontId="0" fillId="0" borderId="18" xfId="0" applyBorder="1"/>
    <xf numFmtId="0" fontId="0" fillId="7" borderId="3" xfId="0" applyFill="1" applyBorder="1" applyAlignment="1">
      <alignment horizontal="center"/>
    </xf>
    <xf numFmtId="0" fontId="0" fillId="7" borderId="4" xfId="0" applyFill="1" applyBorder="1"/>
    <xf numFmtId="0" fontId="0" fillId="7" borderId="3" xfId="0" applyFill="1" applyBorder="1"/>
    <xf numFmtId="0" fontId="0" fillId="7" borderId="1" xfId="0" applyFill="1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89" fontId="0" fillId="0" borderId="0" xfId="0" applyNumberForma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191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9" fontId="1" fillId="0" borderId="0" xfId="0" applyNumberFormat="1" applyFont="1" applyFill="1" applyBorder="1" applyAlignment="1">
      <alignment horizontal="center"/>
    </xf>
    <xf numFmtId="191" fontId="1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/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43"/>
  <sheetViews>
    <sheetView tabSelected="1" zoomScale="125" workbookViewId="0">
      <selection activeCell="C33" sqref="C33"/>
    </sheetView>
  </sheetViews>
  <sheetFormatPr defaultColWidth="8.85546875" defaultRowHeight="12.75"/>
  <cols>
    <col min="1" max="1" width="31.7109375" customWidth="1"/>
    <col min="2" max="5" width="8.85546875" customWidth="1"/>
    <col min="6" max="6" width="10.42578125" customWidth="1"/>
    <col min="7" max="8" width="8.85546875" customWidth="1"/>
    <col min="9" max="9" width="13.85546875" customWidth="1"/>
    <col min="10" max="10" width="13.140625" customWidth="1"/>
    <col min="11" max="11" width="8.140625" customWidth="1"/>
  </cols>
  <sheetData>
    <row r="2" spans="1:11">
      <c r="B2" s="76" t="s">
        <v>13</v>
      </c>
      <c r="C2" s="76"/>
      <c r="D2" s="76"/>
      <c r="E2" s="76"/>
      <c r="F2" s="76"/>
      <c r="G2" s="76"/>
      <c r="H2" s="76"/>
      <c r="I2" s="76"/>
      <c r="J2" s="76"/>
    </row>
    <row r="3" spans="1:11">
      <c r="B3" s="76"/>
      <c r="C3" s="76"/>
      <c r="D3" s="76"/>
      <c r="E3" s="76"/>
      <c r="F3" s="76"/>
      <c r="G3" s="76"/>
      <c r="H3" s="76"/>
      <c r="I3" s="76"/>
      <c r="J3" s="76"/>
    </row>
    <row r="4" spans="1:11">
      <c r="I4" s="18"/>
      <c r="K4" s="18"/>
    </row>
    <row r="5" spans="1:11">
      <c r="A5" s="2" t="s">
        <v>37</v>
      </c>
      <c r="B5" s="1"/>
      <c r="D5" s="2" t="s">
        <v>21</v>
      </c>
      <c r="F5" s="1" t="s">
        <v>15</v>
      </c>
      <c r="I5" s="22" t="s">
        <v>14</v>
      </c>
      <c r="J5" s="19"/>
      <c r="K5" s="19"/>
    </row>
    <row r="6" spans="1:11">
      <c r="B6" s="1"/>
      <c r="D6" t="s">
        <v>18</v>
      </c>
      <c r="F6" s="15">
        <v>60</v>
      </c>
      <c r="I6" s="23" t="s">
        <v>38</v>
      </c>
      <c r="J6" s="24" t="s">
        <v>39</v>
      </c>
      <c r="K6" s="25" t="s">
        <v>39</v>
      </c>
    </row>
    <row r="7" spans="1:11">
      <c r="A7" t="s">
        <v>0</v>
      </c>
      <c r="B7" s="1"/>
      <c r="D7" t="s">
        <v>19</v>
      </c>
      <c r="F7" s="15">
        <v>6</v>
      </c>
      <c r="I7" s="26" t="s">
        <v>40</v>
      </c>
      <c r="J7" s="27" t="s">
        <v>38</v>
      </c>
      <c r="K7" s="28" t="s">
        <v>41</v>
      </c>
    </row>
    <row r="8" spans="1:11">
      <c r="B8" s="1"/>
      <c r="D8" t="s">
        <v>20</v>
      </c>
      <c r="F8" s="15">
        <v>10</v>
      </c>
      <c r="I8" s="29" t="s">
        <v>42</v>
      </c>
      <c r="J8" s="30" t="s">
        <v>45</v>
      </c>
      <c r="K8" s="31" t="s">
        <v>47</v>
      </c>
    </row>
    <row r="9" spans="1:11">
      <c r="A9" t="s">
        <v>60</v>
      </c>
      <c r="B9" s="1"/>
      <c r="F9" s="1"/>
      <c r="I9" s="29" t="s">
        <v>43</v>
      </c>
      <c r="J9" s="30" t="s">
        <v>46</v>
      </c>
      <c r="K9" s="31" t="s">
        <v>52</v>
      </c>
    </row>
    <row r="10" spans="1:11">
      <c r="A10" s="21" t="s">
        <v>61</v>
      </c>
      <c r="D10" s="2" t="s">
        <v>26</v>
      </c>
      <c r="G10" s="16">
        <v>50</v>
      </c>
      <c r="I10" s="29" t="s">
        <v>44</v>
      </c>
      <c r="J10" s="30" t="s">
        <v>48</v>
      </c>
      <c r="K10" s="31" t="s">
        <v>51</v>
      </c>
    </row>
    <row r="11" spans="1:11">
      <c r="A11" s="34" t="s">
        <v>62</v>
      </c>
      <c r="D11" t="s">
        <v>11</v>
      </c>
      <c r="G11" s="3">
        <f>1000/(F6+F7)</f>
        <v>15.151515151515152</v>
      </c>
      <c r="I11" s="29" t="s">
        <v>57</v>
      </c>
      <c r="J11" s="30" t="s">
        <v>50</v>
      </c>
      <c r="K11" s="31" t="s">
        <v>49</v>
      </c>
    </row>
    <row r="12" spans="1:11">
      <c r="A12" s="21" t="s">
        <v>12</v>
      </c>
      <c r="D12" t="s">
        <v>31</v>
      </c>
      <c r="G12" s="33">
        <f>G10*G11</f>
        <v>757.57575757575762</v>
      </c>
      <c r="I12" s="26" t="s">
        <v>53</v>
      </c>
      <c r="J12" s="27" t="s">
        <v>50</v>
      </c>
      <c r="K12" s="28" t="s">
        <v>49</v>
      </c>
    </row>
    <row r="14" spans="1:11">
      <c r="A14" s="2" t="s">
        <v>4</v>
      </c>
      <c r="D14" s="61" t="s">
        <v>36</v>
      </c>
      <c r="E14" s="67"/>
      <c r="F14" s="67"/>
      <c r="G14" s="67"/>
      <c r="H14" s="67"/>
      <c r="I14" s="64">
        <v>0</v>
      </c>
      <c r="J14" s="20"/>
    </row>
    <row r="15" spans="1:11">
      <c r="A15" s="61" t="s">
        <v>10</v>
      </c>
      <c r="B15" s="64">
        <v>1</v>
      </c>
      <c r="D15" s="62" t="s">
        <v>7</v>
      </c>
      <c r="E15" s="35"/>
      <c r="F15" s="35"/>
      <c r="G15" s="35"/>
      <c r="H15" s="35"/>
      <c r="I15" s="66">
        <v>0</v>
      </c>
      <c r="J15" s="20"/>
    </row>
    <row r="16" spans="1:11">
      <c r="A16" s="62" t="s">
        <v>9</v>
      </c>
      <c r="B16" s="66">
        <v>0</v>
      </c>
      <c r="D16" s="62" t="s">
        <v>5</v>
      </c>
      <c r="E16" s="35"/>
      <c r="F16" s="35"/>
      <c r="G16" s="35"/>
      <c r="H16" s="35"/>
      <c r="I16" s="66">
        <v>0</v>
      </c>
      <c r="J16" s="20"/>
    </row>
    <row r="17" spans="1:13">
      <c r="A17" s="63" t="s">
        <v>8</v>
      </c>
      <c r="B17" s="65">
        <v>0</v>
      </c>
      <c r="D17" s="63" t="s">
        <v>6</v>
      </c>
      <c r="E17" s="68"/>
      <c r="F17" s="68"/>
      <c r="G17" s="68"/>
      <c r="H17" s="68"/>
      <c r="I17" s="65">
        <v>1</v>
      </c>
      <c r="J17" s="20"/>
    </row>
    <row r="18" spans="1:13" ht="13.5" thickBot="1"/>
    <row r="19" spans="1:13">
      <c r="A19" s="4" t="s">
        <v>27</v>
      </c>
      <c r="H19" s="17" t="s">
        <v>22</v>
      </c>
      <c r="I19" s="17" t="s">
        <v>23</v>
      </c>
      <c r="J19" s="17" t="s">
        <v>24</v>
      </c>
      <c r="K19" s="17" t="s">
        <v>25</v>
      </c>
      <c r="L19" s="17" t="s">
        <v>34</v>
      </c>
    </row>
    <row r="20" spans="1:13" ht="13.5" thickBot="1">
      <c r="A20" s="6"/>
      <c r="B20" s="6"/>
      <c r="C20" s="6"/>
      <c r="D20" s="6"/>
      <c r="E20" s="6"/>
      <c r="F20" s="6"/>
      <c r="G20" s="6"/>
      <c r="H20" s="5" t="s">
        <v>3</v>
      </c>
      <c r="I20" s="7" t="s">
        <v>28</v>
      </c>
      <c r="J20" s="7" t="s">
        <v>29</v>
      </c>
      <c r="K20" s="5" t="s">
        <v>2</v>
      </c>
      <c r="L20" s="5" t="s">
        <v>35</v>
      </c>
    </row>
    <row r="21" spans="1:13">
      <c r="A21" s="11" t="s">
        <v>58</v>
      </c>
      <c r="B21" s="36" t="s">
        <v>54</v>
      </c>
      <c r="C21" s="36"/>
      <c r="D21" s="36"/>
      <c r="E21" s="37"/>
      <c r="F21" s="38">
        <f>(2*F8/1000)*1.1*G12/15</f>
        <v>1.1111111111111112</v>
      </c>
      <c r="G21" s="39" t="s">
        <v>16</v>
      </c>
      <c r="H21" s="10">
        <f>CEILING(1*F21,1)</f>
        <v>2</v>
      </c>
      <c r="I21" s="69"/>
      <c r="J21" s="69"/>
      <c r="K21" s="69"/>
      <c r="L21" s="70"/>
    </row>
    <row r="22" spans="1:13">
      <c r="A22" s="12" t="s">
        <v>30</v>
      </c>
      <c r="B22" s="40" t="s">
        <v>33</v>
      </c>
      <c r="C22" s="40"/>
      <c r="D22" s="40"/>
      <c r="E22" s="41"/>
      <c r="F22" s="42">
        <f>G10*1.25*I15</f>
        <v>0</v>
      </c>
      <c r="G22" s="43" t="s">
        <v>16</v>
      </c>
      <c r="H22" s="9"/>
      <c r="I22" s="9"/>
      <c r="J22" s="9"/>
      <c r="K22" s="9"/>
      <c r="L22" s="9">
        <f>CEILING(F22/7.57,1)</f>
        <v>0</v>
      </c>
    </row>
    <row r="23" spans="1:13">
      <c r="A23" s="53" t="s">
        <v>30</v>
      </c>
      <c r="B23" s="54" t="s">
        <v>32</v>
      </c>
      <c r="C23" s="55"/>
      <c r="D23" s="55"/>
      <c r="E23" s="56"/>
      <c r="F23" s="57">
        <f>G10*1.3*I14</f>
        <v>0</v>
      </c>
      <c r="G23" s="58" t="s">
        <v>16</v>
      </c>
      <c r="H23" s="59"/>
      <c r="I23" s="59"/>
      <c r="J23" s="59"/>
      <c r="K23" s="60"/>
      <c r="L23" s="60">
        <f>CEILING(F23/7.57,1)</f>
        <v>0</v>
      </c>
    </row>
    <row r="24" spans="1:13">
      <c r="A24" s="13" t="s">
        <v>59</v>
      </c>
      <c r="B24" s="44" t="s">
        <v>55</v>
      </c>
      <c r="C24" s="44"/>
      <c r="D24" s="44"/>
      <c r="E24" s="45"/>
      <c r="F24" s="46">
        <f>(F7*F8)*1.25*G12/1000</f>
        <v>56.81818181818182</v>
      </c>
      <c r="G24" s="47" t="s">
        <v>16</v>
      </c>
      <c r="H24" s="8"/>
      <c r="I24" s="8">
        <f>CEILING(F24/0.305,1)</f>
        <v>187</v>
      </c>
      <c r="J24" s="8">
        <f>CEILING(F24/0.592,1)</f>
        <v>96</v>
      </c>
      <c r="K24" s="69"/>
      <c r="L24" s="71"/>
    </row>
    <row r="25" spans="1:13" ht="13.5" thickBot="1">
      <c r="A25" s="14" t="s">
        <v>1</v>
      </c>
      <c r="B25" s="48" t="s">
        <v>56</v>
      </c>
      <c r="C25" s="48"/>
      <c r="D25" s="48"/>
      <c r="E25" s="49"/>
      <c r="F25" s="50">
        <f>G12</f>
        <v>757.57575757575762</v>
      </c>
      <c r="G25" s="51" t="s">
        <v>17</v>
      </c>
      <c r="H25" s="52"/>
      <c r="I25" s="52"/>
      <c r="J25" s="52"/>
      <c r="K25" s="32">
        <f>CEILING(G12/55,1)*1.1</f>
        <v>15.400000000000002</v>
      </c>
      <c r="L25" s="72"/>
    </row>
    <row r="27" spans="1:13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</row>
    <row r="28" spans="1:13" ht="12.75" customHeight="1">
      <c r="A28" s="88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77"/>
    </row>
    <row r="29" spans="1:13" ht="12.75" customHeight="1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78"/>
    </row>
    <row r="30" spans="1:13">
      <c r="A30" s="77"/>
      <c r="B30" s="78"/>
      <c r="C30" s="78"/>
      <c r="D30" s="78"/>
      <c r="E30" s="77"/>
      <c r="F30" s="78"/>
      <c r="G30" s="79"/>
      <c r="H30" s="79"/>
      <c r="I30" s="79"/>
      <c r="J30" s="79"/>
      <c r="K30" s="79"/>
      <c r="L30" s="80"/>
      <c r="M30" s="73"/>
    </row>
    <row r="31" spans="1:13">
      <c r="A31" s="77"/>
      <c r="B31" s="78"/>
      <c r="C31" s="78"/>
      <c r="D31" s="81"/>
      <c r="E31" s="77"/>
      <c r="F31" s="78"/>
      <c r="G31" s="82"/>
      <c r="H31" s="82"/>
      <c r="I31" s="82"/>
      <c r="J31" s="82"/>
      <c r="K31" s="82"/>
      <c r="L31" s="82"/>
      <c r="M31" s="74"/>
    </row>
    <row r="32" spans="1:13">
      <c r="A32" s="77"/>
      <c r="B32" s="83"/>
      <c r="C32" s="84"/>
      <c r="D32" s="81"/>
      <c r="E32" s="77"/>
      <c r="F32" s="78"/>
      <c r="G32" s="79"/>
      <c r="H32" s="79"/>
      <c r="I32" s="79"/>
      <c r="J32" s="79"/>
      <c r="K32" s="79"/>
      <c r="L32" s="80"/>
      <c r="M32" s="73"/>
    </row>
    <row r="33" spans="1:13">
      <c r="A33" s="77"/>
      <c r="B33" s="83"/>
      <c r="C33" s="78"/>
      <c r="D33" s="81"/>
      <c r="E33" s="77"/>
      <c r="F33" s="78"/>
      <c r="G33" s="82"/>
      <c r="H33" s="82"/>
      <c r="I33" s="82"/>
      <c r="J33" s="82"/>
      <c r="K33" s="82"/>
      <c r="L33" s="82"/>
      <c r="M33" s="74"/>
    </row>
    <row r="34" spans="1:13">
      <c r="A34" s="77"/>
      <c r="B34" s="78"/>
      <c r="C34" s="78"/>
      <c r="D34" s="81"/>
      <c r="E34" s="77"/>
      <c r="F34" s="78"/>
      <c r="G34" s="79"/>
      <c r="H34" s="85"/>
      <c r="I34" s="85"/>
      <c r="J34" s="85"/>
      <c r="K34" s="85"/>
      <c r="L34" s="86"/>
      <c r="M34" s="73"/>
    </row>
    <row r="35" spans="1:13">
      <c r="A35" s="77"/>
      <c r="B35" s="78"/>
      <c r="C35" s="78"/>
      <c r="D35" s="81"/>
      <c r="E35" s="77"/>
      <c r="F35" s="78"/>
      <c r="G35" s="82"/>
      <c r="H35" s="82"/>
      <c r="I35" s="82"/>
      <c r="J35" s="82"/>
      <c r="K35" s="82"/>
      <c r="L35" s="83"/>
      <c r="M35" s="74"/>
    </row>
    <row r="36" spans="1:13">
      <c r="A36" s="77"/>
      <c r="B36" s="83"/>
      <c r="C36" s="78"/>
      <c r="D36" s="81"/>
      <c r="E36" s="77"/>
      <c r="F36" s="78"/>
      <c r="G36" s="79"/>
      <c r="H36" s="85"/>
      <c r="I36" s="85"/>
      <c r="J36" s="85"/>
      <c r="K36" s="85"/>
      <c r="L36" s="86"/>
      <c r="M36" s="73"/>
    </row>
    <row r="37" spans="1:13">
      <c r="A37" s="77"/>
      <c r="B37" s="78"/>
      <c r="C37" s="78"/>
      <c r="D37" s="81"/>
      <c r="E37" s="77"/>
      <c r="F37" s="78"/>
      <c r="G37" s="82"/>
      <c r="H37" s="82"/>
      <c r="I37" s="82"/>
      <c r="J37" s="82"/>
      <c r="K37" s="82"/>
      <c r="L37" s="82"/>
      <c r="M37" s="75"/>
    </row>
    <row r="38" spans="1:13">
      <c r="A38" s="77"/>
      <c r="B38" s="78"/>
      <c r="C38" s="78"/>
      <c r="D38" s="81"/>
      <c r="E38" s="77"/>
      <c r="F38" s="78"/>
      <c r="G38" s="79"/>
      <c r="H38" s="85"/>
      <c r="I38" s="85"/>
      <c r="J38" s="85"/>
      <c r="K38" s="85"/>
      <c r="L38" s="86"/>
    </row>
    <row r="39" spans="1:13">
      <c r="A39" s="77"/>
      <c r="B39" s="83"/>
      <c r="C39" s="78"/>
      <c r="D39" s="81"/>
      <c r="E39" s="77"/>
      <c r="F39" s="78"/>
      <c r="G39" s="82"/>
      <c r="H39" s="82"/>
      <c r="I39" s="82"/>
      <c r="J39" s="82"/>
      <c r="K39" s="82"/>
      <c r="L39" s="82"/>
    </row>
    <row r="40" spans="1:13">
      <c r="A40" s="77"/>
      <c r="B40" s="83"/>
      <c r="C40" s="84"/>
      <c r="D40" s="81"/>
      <c r="E40" s="77"/>
      <c r="F40" s="77"/>
      <c r="G40" s="77"/>
      <c r="H40" s="77"/>
      <c r="I40" s="77"/>
      <c r="J40" s="77"/>
      <c r="K40" s="77"/>
      <c r="L40" s="77"/>
    </row>
    <row r="41" spans="1:13">
      <c r="A41" s="77"/>
      <c r="B41" s="77"/>
      <c r="C41" s="78"/>
      <c r="D41" s="87"/>
      <c r="E41" s="77"/>
      <c r="F41" s="77"/>
      <c r="G41" s="77"/>
      <c r="H41" s="77"/>
      <c r="I41" s="77"/>
      <c r="J41" s="77"/>
      <c r="K41" s="77"/>
      <c r="L41" s="77"/>
    </row>
    <row r="42" spans="1:13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</row>
    <row r="43" spans="1:13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</row>
  </sheetData>
  <mergeCells count="1">
    <mergeCell ref="B2:J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Ato Findley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TWAN</dc:creator>
  <cp:lastModifiedBy>HermanJ</cp:lastModifiedBy>
  <cp:lastPrinted>2002-11-26T08:37:54Z</cp:lastPrinted>
  <dcterms:created xsi:type="dcterms:W3CDTF">1999-07-14T09:56:42Z</dcterms:created>
  <dcterms:modified xsi:type="dcterms:W3CDTF">2013-05-06T13:13:14Z</dcterms:modified>
</cp:coreProperties>
</file>